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24" windowWidth="22020" windowHeight="8496"/>
  </bookViews>
  <sheets>
    <sheet name="прил.1(с изм.)" sheetId="1" r:id="rId1"/>
  </sheets>
  <calcPr calcId="144525"/>
</workbook>
</file>

<file path=xl/calcChain.xml><?xml version="1.0" encoding="utf-8"?>
<calcChain xmlns="http://schemas.openxmlformats.org/spreadsheetml/2006/main">
  <c r="C70" i="1" l="1"/>
  <c r="C68" i="1"/>
  <c r="C63" i="1"/>
  <c r="C62" i="1"/>
  <c r="C58" i="1"/>
  <c r="C57" i="1" s="1"/>
  <c r="C56" i="1"/>
  <c r="C52" i="1"/>
  <c r="C51" i="1"/>
  <c r="C50" i="1"/>
  <c r="C49" i="1"/>
  <c r="C45" i="1" s="1"/>
  <c r="C44" i="1" s="1"/>
  <c r="C46" i="1"/>
  <c r="C42" i="1"/>
  <c r="C37" i="1"/>
  <c r="C36" i="1"/>
  <c r="C33" i="1"/>
  <c r="C32" i="1"/>
  <c r="C31" i="1"/>
  <c r="C30" i="1"/>
  <c r="C28" i="1"/>
  <c r="C25" i="1"/>
  <c r="C22" i="1"/>
  <c r="C20" i="1"/>
  <c r="C16" i="1"/>
  <c r="C15" i="1"/>
  <c r="C14" i="1"/>
  <c r="C13" i="1"/>
  <c r="C10" i="1" s="1"/>
  <c r="C12" i="1"/>
  <c r="C11" i="1"/>
  <c r="C9" i="1" l="1"/>
</calcChain>
</file>

<file path=xl/sharedStrings.xml><?xml version="1.0" encoding="utf-8"?>
<sst xmlns="http://schemas.openxmlformats.org/spreadsheetml/2006/main" count="135" uniqueCount="135">
  <si>
    <t>Приложение 1</t>
  </si>
  <si>
    <t>к решению Думы</t>
  </si>
  <si>
    <t>Нукутского муниципального округа</t>
  </si>
  <si>
    <t xml:space="preserve">от 17 декабря 2025 г. № 73  </t>
  </si>
  <si>
    <t>ПРОГНОЗИРУЕМЫЕ ДОХОДЫ БЮДЖЕТА НУКУТСКОГО МУНИЦИПАЛЬНОГО ОКРУГА ИРКУТСКОЙ ОБЛАСТИ  НА 2026 год</t>
  </si>
  <si>
    <t>(тыс.рублей)</t>
  </si>
  <si>
    <t xml:space="preserve">Наименование </t>
  </si>
  <si>
    <t>Код бюджетной классификации Российской Федерации</t>
  </si>
  <si>
    <t>сумма</t>
  </si>
  <si>
    <t>Доходы бюджета - Всего</t>
  </si>
  <si>
    <t>00085000000000000000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</si>
  <si>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</si>
  <si>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</si>
  <si>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</si>
  <si>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</si>
  <si>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</si>
  <si>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00010102000010000110</t>
  </si>
  <si>
    <t>НАЛОГИ НА ТОВАРЫ (РАБОТЫ, УСЛУГИ), РЕАЛИЗУЕМЫЕ НА ТЕРРИТОРИИ РОССИЙСКОЙ ФЕДЕРАЦИИ</t>
  </si>
  <si>
    <t>00010300000000000000</t>
  </si>
  <si>
    <t>Акцизы по подакцизным товарам (продукции), производимым на территории Российской Федерации</t>
  </si>
  <si>
    <t>00010302000010000110</t>
  </si>
  <si>
    <t>НАЛОГИ НА СОВОКУПНЫЙ ДОХОД</t>
  </si>
  <si>
    <t>00010500000000000000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</si>
  <si>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</si>
  <si>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</si>
  <si>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</si>
  <si>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</si>
  <si>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</si>
  <si>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</si>
  <si>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Налог, взимаемый в связи с применением патентной системы налогообложения</t>
  </si>
  <si>
    <t>00010504000020000110</t>
  </si>
  <si>
    <t>НАЛОГИ НА ИМУЩЕСТВО</t>
  </si>
  <si>
    <t>00010600000000000000</t>
  </si>
  <si>
    <t>Налог на имущество физических лиц</t>
  </si>
  <si>
    <t>00010601000000000110</t>
  </si>
  <si>
    <t>Земельный налог</t>
  </si>
  <si>
    <t>00010606000000000110</t>
  </si>
  <si>
    <t>Земельный налог с организаций</t>
  </si>
  <si>
    <t>00010606030000000110</t>
  </si>
  <si>
    <t>Земельный налог с физических лиц</t>
  </si>
  <si>
    <t>00010606040000000110</t>
  </si>
  <si>
    <t>ГОСУДАРСТВЕННАЯ ПОШЛИНА</t>
  </si>
  <si>
    <t>00010800000000000000</t>
  </si>
  <si>
    <t>Государственная пошлина по делам, рассматриваемым в судах общей юрисдикции, мировыми судьями</t>
  </si>
  <si>
    <t>00010803000010000110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</si>
  <si>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</si>
  <si>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00010807000010000110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</si>
  <si>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</si>
  <si>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</si>
  <si>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</si>
  <si>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</si>
  <si>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</si>
  <si>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</si>
  <si>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>ДОХОДЫ ОТ ОКАЗАНИЯ ПЛАТНЫХ УСЛУГ И КОМПЕНСАЦИИ ЗАТРАТ ГОСУДАРСТВА</t>
  </si>
  <si>
    <t>00011300000000000000</t>
  </si>
  <si>
    <t>Доходы от компенсации затрат государства</t>
  </si>
  <si>
    <t>00011302000000000130</t>
  </si>
  <si>
    <t>ДОХОДЫ ОТ ПРОДАЖИ МАТЕРИАЛЬНЫХ И НЕМАТЕРИАЛЬНЫХ АКТИВОВ</t>
  </si>
  <si>
    <t>00011400000000000000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</si>
  <si>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</si>
  <si>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</si>
  <si>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</si>
  <si>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</si>
  <si>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>ШТРАФЫ, САНКЦИИ, ВОЗМЕЩЕНИЕ УЩЕРБА</t>
  </si>
  <si>
    <t>00011600000000000000</t>
  </si>
  <si>
    <t>Административные штрафы, установленные Кодексом Российской Федерации об административных правонарушениях</t>
  </si>
  <si>
    <t>00011601000010000140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</si>
  <si>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</si>
  <si>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00011607000000000140</t>
  </si>
  <si>
    <t>Платежи в целях возмещения причиненного ущерба (убытков)</t>
  </si>
  <si>
    <t>00011610000000000140</t>
  </si>
  <si>
    <t>Платежи, уплачиваемые в целях возмещения вреда</t>
  </si>
  <si>
    <t>00011611000010000140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</si>
  <si>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</si>
  <si>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00011618000020000140</t>
  </si>
  <si>
    <t>ПРОЧИЕ НЕНАЛОГОВЫЕ ДОХОДЫ</t>
  </si>
  <si>
    <t>00011700000000000000</t>
  </si>
  <si>
    <t>Невыясненные поступления</t>
  </si>
  <si>
    <t>00011701000000000180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</si>
  <si>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</si>
  <si>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</si>
  <si>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</si>
  <si>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</si>
  <si>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бюджетной системы Российской Федерации</t>
  </si>
  <si>
    <t>00020210000000000150</t>
  </si>
  <si>
    <t>Дотации на выравнивание бюджетной обеспеченности</t>
  </si>
  <si>
    <t>00020215001000000150</t>
  </si>
  <si>
    <t>Дотации бюджетам на поддержку мер по обеспечению сбалансированности бюджетов</t>
  </si>
  <si>
    <t>00020215002000000150</t>
  </si>
  <si>
    <t>Субсидии бюджетам бюджетной системы Российской Федерации (межбюджетные субсидии)</t>
  </si>
  <si>
    <t>00020220000000000150</t>
  </si>
  <si>
    <t>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</si>
  <si>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00020220079000000150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</si>
  <si>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</si>
  <si>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00020225304000000150</t>
  </si>
  <si>
    <t>Субсидии бюджетам на развитие транспортной инфраструктуры на сельских территориях</t>
  </si>
  <si>
    <t>00020225372000000150</t>
  </si>
  <si>
    <t>Субсидии бюджетам на реализацию мероприятий по обеспечению жильем молодых семей</t>
  </si>
  <si>
    <t>00020225497000000150</t>
  </si>
  <si>
    <t>Субсидии бюджетам на поддержку отрасли культуры</t>
  </si>
  <si>
    <t>00020225519000000150</t>
  </si>
  <si>
    <t>Субсидии бюджетам на обеспечение комплексного развития сельских территорий</t>
  </si>
  <si>
    <t>00020225576000000150</t>
  </si>
  <si>
    <t>Прочие субсидии</t>
  </si>
  <si>
    <t>00020229999000000150</t>
  </si>
  <si>
    <t>Субвенции бюджетам бюджетной системы Российской Федерации</t>
  </si>
  <si>
    <t>00020230000000000150</t>
  </si>
  <si>
    <t>Субвенции местным бюджетам на выполнение передаваемых полномочий субъектов Российской Федерации</t>
  </si>
  <si>
    <t>00020230024000000150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</si>
  <si>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</si>
  <si>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00020235118000000150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</si>
  <si>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</si>
  <si>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00020235120000000150</t>
  </si>
  <si>
    <t>Единая субвенция местным бюджетам из бюджета субъекта Российской Федерации</t>
  </si>
  <si>
    <t>00020236900000000150</t>
  </si>
  <si>
    <t>Прочие субвенции</t>
  </si>
  <si>
    <t>00020239999000000150</t>
  </si>
  <si>
    <t>Иные межбюджетные трансферты</t>
  </si>
  <si>
    <t>00020240000000000150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</si>
  <si>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</si>
  <si>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00020245050000000150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</si>
  <si>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</si>
  <si>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00020245179000000150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</si>
  <si>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</si>
  <si>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00020245303000000150</t>
  </si>
  <si>
    <t>Прочие межбюджетные трансферты, передаваемые бюджетам</t>
  </si>
  <si>
    <t>00020249999000000150</t>
  </si>
  <si>
    <t>ПРОЧИЕ БЕЗВОЗМЕЗДНЫЕ ПОСТУПЛЕНИЯ</t>
  </si>
  <si>
    <t>00020700000000000000</t>
  </si>
  <si>
    <t>Прочие безвозмездные поступления в бюджеты муниципальных районов</t>
  </si>
  <si>
    <t>00020705000050000150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</si>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</sst>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0" fillId="0" borderId="0"/>
    <xf numFmtId="165" fontId="4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1" applyFont="1"/>
    <xf numFmtId="0" fontId="5" fillId="0" borderId="0" xfId="2" applyFont="1" applyAlignment="1">
      <alignment horizontal="right"/>
    </xf>
    <xf numFmtId="0" fontId="2" fillId="0" borderId="0" xfId="1"/>
    <xf numFmtId="0" fontId="6" fillId="0" borderId="0" xfId="1" applyFont="1" applyAlignment="1"/>
    <xf numFmtId="0" fontId="5" fillId="0" borderId="0" xfId="2" applyFont="1" applyFill="1" applyAlignment="1">
      <alignment horizontal="right"/>
    </xf>
    <xf numFmtId="0" fontId="6" fillId="0" borderId="0" xfId="1" applyFont="1" applyAlignment="1">
      <alignment horizontal="center" wrapText="1"/>
    </xf>
    <xf numFmtId="0" fontId="3" fillId="0" borderId="0" xfId="1" applyFont="1" applyAlignment="1"/>
    <xf numFmtId="0" fontId="3" fillId="0" borderId="0" xfId="1" applyFont="1" applyAlignment="1">
      <alignment horizontal="right"/>
    </xf>
    <xf numFmtId="49" fontId="6" fillId="0" borderId="1" xfId="1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left" wrapText="1"/>
    </xf>
    <xf numFmtId="49" fontId="3" fillId="0" borderId="1" xfId="1" applyNumberFormat="1" applyFont="1" applyFill="1" applyBorder="1" applyAlignment="1">
      <alignment horizontal="left" wrapText="1"/>
    </xf>
    <xf numFmtId="164" fontId="8" fillId="0" borderId="1" xfId="1" applyNumberFormat="1" applyFont="1" applyFill="1" applyBorder="1" applyAlignment="1">
      <alignment horizontal="right"/>
    </xf>
    <xf numFmtId="49" fontId="2" fillId="0" borderId="1" xfId="1" applyNumberFormat="1" applyFont="1" applyFill="1" applyBorder="1" applyAlignment="1">
      <alignment horizontal="left" wrapText="1"/>
    </xf>
    <xf numFmtId="0" fontId="9" fillId="0" borderId="1" xfId="1" applyFont="1" applyBorder="1" applyAlignment="1">
      <alignment wrapText="1"/>
    </xf>
    <xf numFmtId="49" fontId="9" fillId="0" borderId="1" xfId="1" applyNumberFormat="1" applyFont="1" applyBorder="1"/>
    <xf numFmtId="0" fontId="3" fillId="0" borderId="1" xfId="1" applyNumberFormat="1" applyFont="1" applyFill="1" applyBorder="1" applyAlignment="1">
      <alignment horizontal="left"/>
    </xf>
  </cellXfs>
  <cellStyles count="8">
    <cellStyle name="Обычный" xfId="0" builtinId="0"/>
    <cellStyle name="Обычный 2" xfId="2"/>
    <cellStyle name="Обычный 3" xfId="3"/>
    <cellStyle name="Обычный 4" xfId="4"/>
    <cellStyle name="Обычный 4 2" xfId="5"/>
    <cellStyle name="Обычный 5" xfId="1"/>
    <cellStyle name="Стиль 1" xfId="6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1"/>
  <sheetViews>
    <sheetView tabSelected="1" zoomScaleNormal="100" workbookViewId="0">
      <selection activeCell="F14" sqref="F14"/>
    </sheetView>
  </sheetViews>
  <sheetFormatPr defaultColWidth="10" defaultRowHeight="14.4" x14ac:dyDescent="0.3"/>
  <cols>
    <col min="1" max="1" width="63.44140625" style="3" customWidth="1"/>
    <col min="2" max="2" width="23.33203125" style="3" customWidth="1"/>
    <col min="3" max="3" width="16.77734375" style="3" customWidth="1"/>
    <col min="4" max="16384" width="10" style="3"/>
  </cols>
  <sheetData>
    <row r="1" spans="1:3" x14ac:dyDescent="0.3">
      <c r="A1" s="1"/>
      <c r="B1" s="2" t="s">
        <v>0</v>
      </c>
      <c r="C1" s="2"/>
    </row>
    <row r="2" spans="1:3" x14ac:dyDescent="0.3">
      <c r="A2" s="4"/>
      <c r="B2" s="2" t="s">
        <v>1</v>
      </c>
      <c r="C2" s="2"/>
    </row>
    <row r="3" spans="1:3" x14ac:dyDescent="0.3">
      <c r="A3" s="4"/>
      <c r="B3" s="2" t="s">
        <v>2</v>
      </c>
      <c r="C3" s="2"/>
    </row>
    <row r="4" spans="1:3" x14ac:dyDescent="0.3">
      <c r="A4" s="4"/>
      <c r="B4" s="2" t="s">
        <v>3</v>
      </c>
      <c r="C4" s="2"/>
    </row>
    <row r="5" spans="1:3" x14ac:dyDescent="0.3">
      <c r="A5" s="4"/>
      <c r="B5" s="5"/>
      <c r="C5" s="5"/>
    </row>
    <row r="6" spans="1:3" ht="35.25" customHeight="1" x14ac:dyDescent="0.3">
      <c r="A6" s="6" t="s">
        <v>4</v>
      </c>
      <c r="B6" s="6"/>
      <c r="C6" s="6"/>
    </row>
    <row r="7" spans="1:3" x14ac:dyDescent="0.3">
      <c r="A7" s="4"/>
      <c r="B7" s="7"/>
      <c r="C7" s="8" t="s">
        <v>5</v>
      </c>
    </row>
    <row r="8" spans="1:3" ht="62.4" x14ac:dyDescent="0.3">
      <c r="A8" s="9" t="s">
        <v>6</v>
      </c>
      <c r="B8" s="10" t="s">
        <v>7</v>
      </c>
      <c r="C8" s="11" t="s">
        <v>8</v>
      </c>
    </row>
    <row r="9" spans="1:3" x14ac:dyDescent="0.3">
      <c r="A9" s="12" t="s">
        <v>9</v>
      </c>
      <c r="B9" s="13" t="s">
        <v>10</v>
      </c>
      <c r="C9" s="14">
        <f>C10+C44</f>
        <v>1130234.3044999999</v>
      </c>
    </row>
    <row r="10" spans="1:3" x14ac:dyDescent="0.3">
      <c r="A10" s="12" t="s">
        <v>11</v>
      </c>
      <c r="B10" s="13" t="s">
        <v>12</v>
      </c>
      <c r="C10" s="14">
        <f>C11+C13+C15+C25+C28+C31+C33+C36+C42+C20</f>
        <v>229418.10449999996</v>
      </c>
    </row>
    <row r="11" spans="1:3" x14ac:dyDescent="0.3">
      <c r="A11" s="12" t="s">
        <v>13</v>
      </c>
      <c r="B11" s="13" t="s">
        <v>14</v>
      </c>
      <c r="C11" s="14">
        <f>C12</f>
        <v>118057.38449999999</v>
      </c>
    </row>
    <row r="12" spans="1:3" x14ac:dyDescent="0.3">
      <c r="A12" s="12" t="s">
        <v>15</v>
      </c>
      <c r="B12" s="13" t="s">
        <v>16</v>
      </c>
      <c r="C12" s="14">
        <f>(192859.15+895.44+1440.4+90.79+362.96+90550.98)*41.25%</f>
        <v>118057.38449999999</v>
      </c>
    </row>
    <row r="13" spans="1:3" ht="28.2" x14ac:dyDescent="0.3">
      <c r="A13" s="12" t="s">
        <v>17</v>
      </c>
      <c r="B13" s="13" t="s">
        <v>18</v>
      </c>
      <c r="C13" s="14">
        <f>C14</f>
        <v>23192.880000000001</v>
      </c>
    </row>
    <row r="14" spans="1:3" ht="28.2" x14ac:dyDescent="0.3">
      <c r="A14" s="12" t="s">
        <v>19</v>
      </c>
      <c r="B14" s="13" t="s">
        <v>20</v>
      </c>
      <c r="C14" s="14">
        <f>38.34+0.18+38.33+2.83+23113.2</f>
        <v>23192.880000000001</v>
      </c>
    </row>
    <row r="15" spans="1:3" x14ac:dyDescent="0.3">
      <c r="A15" s="12" t="s">
        <v>21</v>
      </c>
      <c r="B15" s="13" t="s">
        <v>22</v>
      </c>
      <c r="C15" s="14">
        <f>C16+C17+C18+C19</f>
        <v>42730.84</v>
      </c>
    </row>
    <row r="16" spans="1:3" ht="28.2" x14ac:dyDescent="0.3">
      <c r="A16" s="12" t="s">
        <v>23</v>
      </c>
      <c r="B16" s="13" t="s">
        <v>24</v>
      </c>
      <c r="C16" s="14">
        <f>(45698.64+5508.88)*75%</f>
        <v>38405.64</v>
      </c>
    </row>
    <row r="17" spans="1:3" ht="28.2" x14ac:dyDescent="0.3">
      <c r="A17" s="12" t="s">
        <v>25</v>
      </c>
      <c r="B17" s="13" t="s">
        <v>26</v>
      </c>
      <c r="C17" s="14">
        <v>0</v>
      </c>
    </row>
    <row r="18" spans="1:3" x14ac:dyDescent="0.3">
      <c r="A18" s="12" t="s">
        <v>27</v>
      </c>
      <c r="B18" s="13" t="s">
        <v>28</v>
      </c>
      <c r="C18" s="14">
        <v>901.5</v>
      </c>
    </row>
    <row r="19" spans="1:3" ht="28.2" x14ac:dyDescent="0.3">
      <c r="A19" s="12" t="s">
        <v>29</v>
      </c>
      <c r="B19" s="13" t="s">
        <v>30</v>
      </c>
      <c r="C19" s="14">
        <v>3423.7</v>
      </c>
    </row>
    <row r="20" spans="1:3" x14ac:dyDescent="0.3">
      <c r="A20" s="15" t="s">
        <v>31</v>
      </c>
      <c r="B20" s="15" t="s">
        <v>32</v>
      </c>
      <c r="C20" s="14">
        <f>C21+C22</f>
        <v>34235.199999999997</v>
      </c>
    </row>
    <row r="21" spans="1:3" x14ac:dyDescent="0.3">
      <c r="A21" s="15" t="s">
        <v>33</v>
      </c>
      <c r="B21" s="15" t="s">
        <v>34</v>
      </c>
      <c r="C21" s="14">
        <v>2908.7</v>
      </c>
    </row>
    <row r="22" spans="1:3" x14ac:dyDescent="0.3">
      <c r="A22" s="15" t="s">
        <v>35</v>
      </c>
      <c r="B22" s="15" t="s">
        <v>36</v>
      </c>
      <c r="C22" s="14">
        <f>C23+C24</f>
        <v>31326.5</v>
      </c>
    </row>
    <row r="23" spans="1:3" x14ac:dyDescent="0.3">
      <c r="A23" s="15" t="s">
        <v>37</v>
      </c>
      <c r="B23" s="15" t="s">
        <v>38</v>
      </c>
      <c r="C23" s="14">
        <v>26746.7</v>
      </c>
    </row>
    <row r="24" spans="1:3" x14ac:dyDescent="0.3">
      <c r="A24" s="15" t="s">
        <v>39</v>
      </c>
      <c r="B24" s="15" t="s">
        <v>40</v>
      </c>
      <c r="C24" s="14">
        <v>4579.8</v>
      </c>
    </row>
    <row r="25" spans="1:3" x14ac:dyDescent="0.3">
      <c r="A25" s="12" t="s">
        <v>41</v>
      </c>
      <c r="B25" s="13" t="s">
        <v>42</v>
      </c>
      <c r="C25" s="14">
        <f>C26+C27</f>
        <v>6170</v>
      </c>
    </row>
    <row r="26" spans="1:3" ht="28.2" x14ac:dyDescent="0.3">
      <c r="A26" s="12" t="s">
        <v>43</v>
      </c>
      <c r="B26" s="13" t="s">
        <v>44</v>
      </c>
      <c r="C26" s="14">
        <v>6170</v>
      </c>
    </row>
    <row r="27" spans="1:3" ht="28.2" x14ac:dyDescent="0.3">
      <c r="A27" s="12" t="s">
        <v>45</v>
      </c>
      <c r="B27" s="13" t="s">
        <v>46</v>
      </c>
      <c r="C27" s="14">
        <v>0</v>
      </c>
    </row>
    <row r="28" spans="1:3" ht="42" x14ac:dyDescent="0.3">
      <c r="A28" s="12" t="s">
        <v>47</v>
      </c>
      <c r="B28" s="13" t="s">
        <v>48</v>
      </c>
      <c r="C28" s="14">
        <f>C29+C30</f>
        <v>2590</v>
      </c>
    </row>
    <row r="29" spans="1:3" ht="69.599999999999994" x14ac:dyDescent="0.3">
      <c r="A29" s="12" t="s">
        <v>49</v>
      </c>
      <c r="B29" s="13" t="s">
        <v>50</v>
      </c>
      <c r="C29" s="14">
        <v>2540</v>
      </c>
    </row>
    <row r="30" spans="1:3" ht="69.599999999999994" x14ac:dyDescent="0.3">
      <c r="A30" s="12" t="s">
        <v>51</v>
      </c>
      <c r="B30" s="13" t="s">
        <v>52</v>
      </c>
      <c r="C30" s="14">
        <f>50</f>
        <v>50</v>
      </c>
    </row>
    <row r="31" spans="1:3" ht="28.2" x14ac:dyDescent="0.3">
      <c r="A31" s="12" t="s">
        <v>53</v>
      </c>
      <c r="B31" s="13" t="s">
        <v>54</v>
      </c>
      <c r="C31" s="14">
        <f>C32</f>
        <v>778.3</v>
      </c>
    </row>
    <row r="32" spans="1:3" x14ac:dyDescent="0.3">
      <c r="A32" s="12" t="s">
        <v>55</v>
      </c>
      <c r="B32" s="13" t="s">
        <v>56</v>
      </c>
      <c r="C32" s="14">
        <f>142+636.3</f>
        <v>778.3</v>
      </c>
    </row>
    <row r="33" spans="1:3" ht="28.2" x14ac:dyDescent="0.3">
      <c r="A33" s="12" t="s">
        <v>57</v>
      </c>
      <c r="B33" s="13" t="s">
        <v>58</v>
      </c>
      <c r="C33" s="14">
        <f>C34+C35</f>
        <v>1300</v>
      </c>
    </row>
    <row r="34" spans="1:3" ht="69.599999999999994" x14ac:dyDescent="0.3">
      <c r="A34" s="12" t="s">
        <v>59</v>
      </c>
      <c r="B34" s="13" t="s">
        <v>60</v>
      </c>
      <c r="C34" s="14">
        <v>700</v>
      </c>
    </row>
    <row r="35" spans="1:3" ht="28.2" x14ac:dyDescent="0.3">
      <c r="A35" s="12" t="s">
        <v>61</v>
      </c>
      <c r="B35" s="13" t="s">
        <v>62</v>
      </c>
      <c r="C35" s="14">
        <v>600</v>
      </c>
    </row>
    <row r="36" spans="1:3" x14ac:dyDescent="0.3">
      <c r="A36" s="12" t="s">
        <v>63</v>
      </c>
      <c r="B36" s="13" t="s">
        <v>64</v>
      </c>
      <c r="C36" s="14">
        <f>C37+C38+C39+C41+C40</f>
        <v>363.5</v>
      </c>
    </row>
    <row r="37" spans="1:3" ht="28.2" x14ac:dyDescent="0.3">
      <c r="A37" s="12" t="s">
        <v>65</v>
      </c>
      <c r="B37" s="13" t="s">
        <v>66</v>
      </c>
      <c r="C37" s="14">
        <f>0.8+1.4+1+5.8+66.9+6.1+2.8+1.1+24.2+0.2+1.4+0.1+2.5+0.3+1.1+0.5+0.7+13.9+17.6+1.9+2.8+16.8+0.9+39.3+0.6+12.6+1.8+0.5+0.3</f>
        <v>225.90000000000003</v>
      </c>
    </row>
    <row r="38" spans="1:3" ht="97.2" x14ac:dyDescent="0.3">
      <c r="A38" s="12" t="s">
        <v>67</v>
      </c>
      <c r="B38" s="13" t="s">
        <v>68</v>
      </c>
      <c r="C38" s="14">
        <v>0</v>
      </c>
    </row>
    <row r="39" spans="1:3" x14ac:dyDescent="0.3">
      <c r="A39" s="12" t="s">
        <v>69</v>
      </c>
      <c r="B39" s="13" t="s">
        <v>70</v>
      </c>
      <c r="C39" s="14">
        <v>0</v>
      </c>
    </row>
    <row r="40" spans="1:3" x14ac:dyDescent="0.3">
      <c r="A40" s="12" t="s">
        <v>71</v>
      </c>
      <c r="B40" s="13" t="s">
        <v>72</v>
      </c>
      <c r="C40" s="14">
        <v>30</v>
      </c>
    </row>
    <row r="41" spans="1:3" ht="97.2" x14ac:dyDescent="0.3">
      <c r="A41" s="12" t="s">
        <v>73</v>
      </c>
      <c r="B41" s="13" t="s">
        <v>74</v>
      </c>
      <c r="C41" s="14">
        <v>107.6</v>
      </c>
    </row>
    <row r="42" spans="1:3" x14ac:dyDescent="0.3">
      <c r="A42" s="12" t="s">
        <v>75</v>
      </c>
      <c r="B42" s="13" t="s">
        <v>76</v>
      </c>
      <c r="C42" s="14">
        <f>C43</f>
        <v>0</v>
      </c>
    </row>
    <row r="43" spans="1:3" x14ac:dyDescent="0.3">
      <c r="A43" s="12" t="s">
        <v>77</v>
      </c>
      <c r="B43" s="13" t="s">
        <v>78</v>
      </c>
      <c r="C43" s="14"/>
    </row>
    <row r="44" spans="1:3" x14ac:dyDescent="0.3">
      <c r="A44" s="12" t="s">
        <v>79</v>
      </c>
      <c r="B44" s="13" t="s">
        <v>80</v>
      </c>
      <c r="C44" s="14">
        <f>C45+C68+C70</f>
        <v>900816.2</v>
      </c>
    </row>
    <row r="45" spans="1:3" ht="28.2" x14ac:dyDescent="0.3">
      <c r="A45" s="12" t="s">
        <v>81</v>
      </c>
      <c r="B45" s="13" t="s">
        <v>82</v>
      </c>
      <c r="C45" s="14">
        <f>C46+C49+C57+C63</f>
        <v>894279.2</v>
      </c>
    </row>
    <row r="46" spans="1:3" x14ac:dyDescent="0.3">
      <c r="A46" s="12" t="s">
        <v>83</v>
      </c>
      <c r="B46" s="13" t="s">
        <v>84</v>
      </c>
      <c r="C46" s="14">
        <f>C47+C48</f>
        <v>195831.6</v>
      </c>
    </row>
    <row r="47" spans="1:3" x14ac:dyDescent="0.3">
      <c r="A47" s="12" t="s">
        <v>85</v>
      </c>
      <c r="B47" s="13" t="s">
        <v>86</v>
      </c>
      <c r="C47" s="14">
        <v>195831.6</v>
      </c>
    </row>
    <row r="48" spans="1:3" ht="28.2" x14ac:dyDescent="0.3">
      <c r="A48" s="12" t="s">
        <v>87</v>
      </c>
      <c r="B48" s="13" t="s">
        <v>88</v>
      </c>
      <c r="C48" s="14">
        <v>0</v>
      </c>
    </row>
    <row r="49" spans="1:3" ht="28.2" x14ac:dyDescent="0.3">
      <c r="A49" s="12" t="s">
        <v>89</v>
      </c>
      <c r="B49" s="13" t="s">
        <v>90</v>
      </c>
      <c r="C49" s="14">
        <f>C51+C53+C54+C55+C56+C50+C52</f>
        <v>160803.50000000003</v>
      </c>
    </row>
    <row r="50" spans="1:3" ht="42" x14ac:dyDescent="0.3">
      <c r="A50" s="16" t="s">
        <v>91</v>
      </c>
      <c r="B50" s="17" t="s">
        <v>92</v>
      </c>
      <c r="C50" s="14">
        <f>102702.5-102702.5</f>
        <v>0</v>
      </c>
    </row>
    <row r="51" spans="1:3" ht="42" x14ac:dyDescent="0.3">
      <c r="A51" s="12" t="s">
        <v>93</v>
      </c>
      <c r="B51" s="13" t="s">
        <v>94</v>
      </c>
      <c r="C51" s="14">
        <f>14731.4-232.3</f>
        <v>14499.1</v>
      </c>
    </row>
    <row r="52" spans="1:3" ht="28.2" x14ac:dyDescent="0.3">
      <c r="A52" s="12" t="s">
        <v>95</v>
      </c>
      <c r="B52" s="13" t="s">
        <v>96</v>
      </c>
      <c r="C52" s="14">
        <f>99612.3-46058.2</f>
        <v>53554.100000000006</v>
      </c>
    </row>
    <row r="53" spans="1:3" ht="28.2" x14ac:dyDescent="0.3">
      <c r="A53" s="12" t="s">
        <v>97</v>
      </c>
      <c r="B53" s="13" t="s">
        <v>98</v>
      </c>
      <c r="C53" s="14">
        <v>0</v>
      </c>
    </row>
    <row r="54" spans="1:3" x14ac:dyDescent="0.3">
      <c r="A54" s="12" t="s">
        <v>99</v>
      </c>
      <c r="B54" s="13" t="s">
        <v>100</v>
      </c>
      <c r="C54" s="14">
        <v>101</v>
      </c>
    </row>
    <row r="55" spans="1:3" ht="28.2" x14ac:dyDescent="0.3">
      <c r="A55" s="12" t="s">
        <v>101</v>
      </c>
      <c r="B55" s="13" t="s">
        <v>102</v>
      </c>
      <c r="C55" s="14">
        <v>0</v>
      </c>
    </row>
    <row r="56" spans="1:3" x14ac:dyDescent="0.3">
      <c r="A56" s="12" t="s">
        <v>103</v>
      </c>
      <c r="B56" s="13" t="s">
        <v>104</v>
      </c>
      <c r="C56" s="14">
        <f>3972.8+4194.8+23817.2+23835.3+7135.1+5000-212.2+23817.2-23817.2+229.8+29676.5-5000</f>
        <v>92649.300000000017</v>
      </c>
    </row>
    <row r="57" spans="1:3" x14ac:dyDescent="0.3">
      <c r="A57" s="12" t="s">
        <v>105</v>
      </c>
      <c r="B57" s="13" t="s">
        <v>106</v>
      </c>
      <c r="C57" s="14">
        <f>C58+C60+C62+C59+C61</f>
        <v>537644.1</v>
      </c>
    </row>
    <row r="58" spans="1:3" ht="28.2" x14ac:dyDescent="0.3">
      <c r="A58" s="12" t="s">
        <v>107</v>
      </c>
      <c r="B58" s="13" t="s">
        <v>108</v>
      </c>
      <c r="C58" s="14">
        <f>12211+1045.4+0.6</f>
        <v>13257</v>
      </c>
    </row>
    <row r="59" spans="1:3" ht="42" x14ac:dyDescent="0.3">
      <c r="A59" s="12" t="s">
        <v>109</v>
      </c>
      <c r="B59" s="13" t="s">
        <v>110</v>
      </c>
      <c r="C59" s="14">
        <v>1720.6</v>
      </c>
    </row>
    <row r="60" spans="1:3" ht="42" x14ac:dyDescent="0.3">
      <c r="A60" s="12" t="s">
        <v>111</v>
      </c>
      <c r="B60" s="13" t="s">
        <v>112</v>
      </c>
      <c r="C60" s="14">
        <v>66.900000000000006</v>
      </c>
    </row>
    <row r="61" spans="1:3" ht="28.2" x14ac:dyDescent="0.3">
      <c r="A61" s="12" t="s">
        <v>113</v>
      </c>
      <c r="B61" s="13" t="s">
        <v>114</v>
      </c>
      <c r="C61" s="14">
        <v>3705.6</v>
      </c>
    </row>
    <row r="62" spans="1:3" x14ac:dyDescent="0.3">
      <c r="A62" s="12" t="s">
        <v>115</v>
      </c>
      <c r="B62" s="13" t="s">
        <v>116</v>
      </c>
      <c r="C62" s="14">
        <f>374722+144172</f>
        <v>518894</v>
      </c>
    </row>
    <row r="63" spans="1:3" x14ac:dyDescent="0.3">
      <c r="A63" s="12" t="s">
        <v>117</v>
      </c>
      <c r="B63" s="13" t="s">
        <v>118</v>
      </c>
      <c r="C63" s="14">
        <f>C64+C65+C66+C67</f>
        <v>0</v>
      </c>
    </row>
    <row r="64" spans="1:3" ht="124.8" x14ac:dyDescent="0.3">
      <c r="A64" s="12" t="s">
        <v>119</v>
      </c>
      <c r="B64" s="13" t="s">
        <v>120</v>
      </c>
      <c r="C64" s="14">
        <v>0</v>
      </c>
    </row>
    <row r="65" spans="1:3" ht="55.8" x14ac:dyDescent="0.3">
      <c r="A65" s="12" t="s">
        <v>121</v>
      </c>
      <c r="B65" s="13" t="s">
        <v>122</v>
      </c>
      <c r="C65" s="14">
        <v>0</v>
      </c>
    </row>
    <row r="66" spans="1:3" ht="97.2" x14ac:dyDescent="0.3">
      <c r="A66" s="12" t="s">
        <v>123</v>
      </c>
      <c r="B66" s="13" t="s">
        <v>124</v>
      </c>
      <c r="C66" s="14">
        <v>0</v>
      </c>
    </row>
    <row r="67" spans="1:3" x14ac:dyDescent="0.3">
      <c r="A67" s="12" t="s">
        <v>125</v>
      </c>
      <c r="B67" s="13" t="s">
        <v>126</v>
      </c>
      <c r="C67" s="14">
        <v>0</v>
      </c>
    </row>
    <row r="68" spans="1:3" x14ac:dyDescent="0.3">
      <c r="A68" s="18" t="s">
        <v>127</v>
      </c>
      <c r="B68" s="13" t="s">
        <v>128</v>
      </c>
      <c r="C68" s="14">
        <f>C69</f>
        <v>6537</v>
      </c>
    </row>
    <row r="69" spans="1:3" ht="28.2" x14ac:dyDescent="0.3">
      <c r="A69" s="12" t="s">
        <v>129</v>
      </c>
      <c r="B69" s="13" t="s">
        <v>130</v>
      </c>
      <c r="C69" s="14">
        <v>6537</v>
      </c>
    </row>
    <row r="70" spans="1:3" ht="42" x14ac:dyDescent="0.3">
      <c r="A70" s="12" t="s">
        <v>131</v>
      </c>
      <c r="B70" s="13" t="s">
        <v>132</v>
      </c>
      <c r="C70" s="14">
        <f>C71</f>
        <v>0</v>
      </c>
    </row>
    <row r="71" spans="1:3" ht="42" x14ac:dyDescent="0.3">
      <c r="A71" s="12" t="s">
        <v>133</v>
      </c>
      <c r="B71" s="13" t="s">
        <v>134</v>
      </c>
      <c r="C71" s="14">
        <v>0</v>
      </c>
    </row>
  </sheetData>
  <mergeCells count="6">
    <mergeCell ref="B1:C1"/>
    <mergeCell ref="B2:C2"/>
    <mergeCell ref="B3:C3"/>
    <mergeCell ref="B4:C4"/>
    <mergeCell ref="B5:C5"/>
    <mergeCell ref="A6:C6"/>
  </mergeCells>
  <printOptions horizontalCentered="1"/>
  <pageMargins left="0" right="0" top="0.35433070866141736" bottom="0" header="0.31496062992125984" footer="0.31496062992125984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прил.1(с изм.)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</dc:creator>
  <cp:lastModifiedBy>altar</cp:lastModifiedBy>
  <dcterms:created xsi:type="dcterms:W3CDTF">2026-06-10T07:06:29Z</dcterms:created>
  <dcterms:modified xsi:type="dcterms:W3CDTF">2026-06-10T07:07:03Z</dcterms:modified>
</cp:coreProperties>
</file>